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9270AD40-C0DD-4150-A46A-2DE599EC6F71}" xr6:coauthVersionLast="47" xr6:coauthVersionMax="47" xr10:uidLastSave="{00000000-0000-0000-0000-000000000000}"/>
  <bookViews>
    <workbookView xWindow="-110" yWindow="-110" windowWidth="19420" windowHeight="10420" xr2:uid="{261DB484-C687-434B-9315-BF0C56008D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1" l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<sst xmlns="http://schemas.openxmlformats.org/spreadsheetml/2006/main" count="67" uniqueCount="67">
  <si>
    <t>Sample ID</t>
  </si>
  <si>
    <r>
      <t>TN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</si>
  <si>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TP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</si>
  <si>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N/P</t>
  </si>
  <si>
    <r>
      <t>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-N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</si>
  <si>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-N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</si>
  <si>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pH</t>
  </si>
  <si>
    <t>Salinity (‰)</t>
  </si>
  <si>
    <t>DO</t>
  </si>
  <si>
    <t>Temperature (ºC)</t>
  </si>
  <si>
    <t>W_A2</t>
  </si>
  <si>
    <t>W_B2</t>
  </si>
  <si>
    <t>W_C2</t>
  </si>
  <si>
    <t>W_D2</t>
  </si>
  <si>
    <t>W_F2</t>
  </si>
  <si>
    <t>W_G2</t>
  </si>
  <si>
    <t>W_H2</t>
  </si>
  <si>
    <t>W_I2</t>
  </si>
  <si>
    <t>W_J2</t>
  </si>
  <si>
    <t>W_A3</t>
  </si>
  <si>
    <t>W_B3</t>
  </si>
  <si>
    <t>W_C3</t>
  </si>
  <si>
    <t>W_D3</t>
  </si>
  <si>
    <t>W_F3</t>
  </si>
  <si>
    <t>W_G3</t>
  </si>
  <si>
    <t>W_H3</t>
  </si>
  <si>
    <t>W_I3</t>
  </si>
  <si>
    <t>W_J3</t>
  </si>
  <si>
    <t>W_A4</t>
    <phoneticPr fontId="8" type="noConversion"/>
  </si>
  <si>
    <t>W_B4</t>
  </si>
  <si>
    <t>W_C4</t>
  </si>
  <si>
    <t>W_D4</t>
  </si>
  <si>
    <t>W_F4</t>
  </si>
  <si>
    <t>W_G4</t>
    <phoneticPr fontId="8" type="noConversion"/>
  </si>
  <si>
    <t>W_H4</t>
    <phoneticPr fontId="8" type="noConversion"/>
  </si>
  <si>
    <t>W_I4</t>
    <phoneticPr fontId="8" type="noConversion"/>
  </si>
  <si>
    <t>W_J4</t>
    <phoneticPr fontId="8" type="noConversion"/>
  </si>
  <si>
    <t>W_A5</t>
    <phoneticPr fontId="8" type="noConversion"/>
  </si>
  <si>
    <t>W_B5</t>
  </si>
  <si>
    <t>W_C5</t>
  </si>
  <si>
    <t>W_D5</t>
  </si>
  <si>
    <t>W_F5</t>
  </si>
  <si>
    <t>W_G5</t>
    <phoneticPr fontId="8" type="noConversion"/>
  </si>
  <si>
    <t>W_H5</t>
    <phoneticPr fontId="8" type="noConversion"/>
  </si>
  <si>
    <t>W_I5</t>
    <phoneticPr fontId="8" type="noConversion"/>
  </si>
  <si>
    <t>W_J5</t>
    <phoneticPr fontId="8" type="noConversion"/>
  </si>
  <si>
    <t>W_A6</t>
    <phoneticPr fontId="8" type="noConversion"/>
  </si>
  <si>
    <t>W_B6</t>
  </si>
  <si>
    <t>W_C6</t>
  </si>
  <si>
    <t>W_D6</t>
  </si>
  <si>
    <t>W_F6</t>
  </si>
  <si>
    <t>W_G6</t>
    <phoneticPr fontId="8" type="noConversion"/>
  </si>
  <si>
    <t>W_H6</t>
    <phoneticPr fontId="8" type="noConversion"/>
  </si>
  <si>
    <t>W_I6</t>
    <phoneticPr fontId="8" type="noConversion"/>
  </si>
  <si>
    <t>W_J6</t>
    <phoneticPr fontId="8" type="noConversion"/>
  </si>
  <si>
    <t>W_A7</t>
    <phoneticPr fontId="8" type="noConversion"/>
  </si>
  <si>
    <t>W_B7</t>
  </si>
  <si>
    <t>W_C7</t>
  </si>
  <si>
    <t>W_D7</t>
  </si>
  <si>
    <t>W_F7</t>
  </si>
  <si>
    <t>W_G7</t>
    <phoneticPr fontId="8" type="noConversion"/>
  </si>
  <si>
    <t>W_H7</t>
    <phoneticPr fontId="8" type="noConversion"/>
  </si>
  <si>
    <t>W_I7</t>
    <phoneticPr fontId="8" type="noConversion"/>
  </si>
  <si>
    <t>W_J7</t>
    <phoneticPr fontId="8" type="noConversion"/>
  </si>
  <si>
    <r>
      <t>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>-P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  <phoneticPr fontId="2" type="noConversion"/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</si>
  <si>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-N(mg·L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  <phoneticPr fontId="2" type="noConversion"/>
  </si>
  <si>
    <t>Table S5 Environmental factors of water samples collected in shrimp cultural ponds of six culture stages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</si>
</sst>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9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177" fontId="1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77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0EF6-D35B-4C84-AED0-495D372C7787}">
  <dimension ref="A1:L56"/>
  <sheetViews>
    <sheetView tabSelected="1" workbookViewId="0">
      <selection sqref="A1:L1"/>
    </sheetView>
  </sheetViews>
  <sheetFormatPr defaultRowHeight="14" x14ac:dyDescent="0.3"/>
  <cols>
    <col min="1" max="1" width="13.33203125" customWidth="1"/>
    <col min="2" max="2" width="15.6640625" customWidth="1"/>
    <col min="3" max="3" width="16.33203125" customWidth="1"/>
    <col min="5" max="5" width="18" customWidth="1"/>
    <col min="6" max="6" width="16.83203125" customWidth="1"/>
    <col min="7" max="8" width="14.58203125" customWidth="1"/>
    <col min="10" max="10" width="11.4140625" customWidth="1"/>
    <col min="12" max="12" width="15.9140625" customWidth="1"/>
  </cols>
  <sheetData>
    <row r="1" spans="1:12" ht="24" customHeight="1" x14ac:dyDescent="0.35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8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65</v>
      </c>
      <c r="F2" s="1" t="s">
        <v>4</v>
      </c>
      <c r="G2" s="1" t="s">
        <v>5</v>
      </c>
      <c r="H2" s="1" t="s">
        <v>64</v>
      </c>
      <c r="I2" s="1" t="s">
        <v>6</v>
      </c>
      <c r="J2" s="1" t="s">
        <v>7</v>
      </c>
      <c r="K2" s="1" t="s">
        <v>8</v>
      </c>
      <c r="L2" s="1" t="s">
        <v>9</v>
      </c>
    </row>
    <row r="3" spans="1:12" ht="15.5" x14ac:dyDescent="0.35">
      <c r="A3" s="2" t="s">
        <v>10</v>
      </c>
      <c r="B3" s="3">
        <v>20.026499999999999</v>
      </c>
      <c r="C3" s="3">
        <v>4.7131147540983603E-2</v>
      </c>
      <c r="D3" s="4">
        <f t="shared" ref="D3:D56" si="0">B3/C3</f>
        <v>424.91008695652175</v>
      </c>
      <c r="E3" s="3">
        <v>1.0559499999999999</v>
      </c>
      <c r="F3" s="3">
        <v>2.7449999999999999E-2</v>
      </c>
      <c r="G3" s="3">
        <v>2.3050000000000001E-2</v>
      </c>
      <c r="H3" s="3">
        <v>1.56666666666667E-2</v>
      </c>
      <c r="I3" s="5">
        <v>9.0140000000000011</v>
      </c>
      <c r="J3" s="5">
        <v>2.3359999999999999</v>
      </c>
      <c r="K3" s="5">
        <v>10.790000000000001</v>
      </c>
      <c r="L3" s="6">
        <v>30.787600000000005</v>
      </c>
    </row>
    <row r="4" spans="1:12" ht="15.5" x14ac:dyDescent="0.35">
      <c r="A4" s="2" t="s">
        <v>11</v>
      </c>
      <c r="B4" s="3">
        <v>18.811666666666699</v>
      </c>
      <c r="C4" s="3">
        <v>4.3559718969555003E-2</v>
      </c>
      <c r="D4" s="4">
        <f t="shared" si="0"/>
        <v>431.85922939068206</v>
      </c>
      <c r="E4" s="3">
        <v>0.67659999999999998</v>
      </c>
      <c r="F4" s="3">
        <v>4.1399999999999999E-2</v>
      </c>
      <c r="G4" s="3">
        <v>0.104933333333333</v>
      </c>
      <c r="H4" s="3">
        <v>3.53333333333333E-2</v>
      </c>
      <c r="I4" s="5">
        <v>9.0259999999999998</v>
      </c>
      <c r="J4" s="5">
        <v>2.54</v>
      </c>
      <c r="K4" s="5">
        <v>8.9740000000000002</v>
      </c>
      <c r="L4" s="6">
        <v>31.3034</v>
      </c>
    </row>
    <row r="5" spans="1:12" ht="15.5" x14ac:dyDescent="0.35">
      <c r="A5" s="2" t="s">
        <v>12</v>
      </c>
      <c r="B5" s="3">
        <v>20.366666666666699</v>
      </c>
      <c r="C5" s="3">
        <v>4.2622950819672101E-2</v>
      </c>
      <c r="D5" s="4">
        <f t="shared" si="0"/>
        <v>477.83333333333445</v>
      </c>
      <c r="E5" s="3">
        <v>1.2402</v>
      </c>
      <c r="F5" s="3">
        <v>3.3000000000000002E-2</v>
      </c>
      <c r="G5" s="3">
        <v>0.118433333333333</v>
      </c>
      <c r="H5" s="3">
        <v>1.93333333333333E-2</v>
      </c>
      <c r="I5" s="5">
        <v>9.31</v>
      </c>
      <c r="J5" s="5">
        <v>3.1119999999999997</v>
      </c>
      <c r="K5" s="5">
        <v>7.766</v>
      </c>
      <c r="L5" s="6">
        <v>31.235399999999998</v>
      </c>
    </row>
    <row r="6" spans="1:12" ht="15.5" x14ac:dyDescent="0.35">
      <c r="A6" s="2" t="s">
        <v>13</v>
      </c>
      <c r="B6" s="3">
        <v>21.898333333333301</v>
      </c>
      <c r="C6" s="3">
        <v>4.7072599531615897E-2</v>
      </c>
      <c r="D6" s="4">
        <f t="shared" si="0"/>
        <v>465.20339966832466</v>
      </c>
      <c r="E6" s="3">
        <v>0.41506666666666697</v>
      </c>
      <c r="F6" s="3">
        <v>3.9133333333333298E-2</v>
      </c>
      <c r="G6" s="3">
        <v>0.118733333333333</v>
      </c>
      <c r="H6" s="3">
        <v>1.56666666666667E-2</v>
      </c>
      <c r="I6" s="5">
        <v>9.5079999999999991</v>
      </c>
      <c r="J6" s="5">
        <v>2.87</v>
      </c>
      <c r="K6" s="5">
        <v>10.95</v>
      </c>
      <c r="L6" s="6">
        <v>31.254200000000004</v>
      </c>
    </row>
    <row r="7" spans="1:12" ht="15.5" x14ac:dyDescent="0.35">
      <c r="A7" s="2" t="s">
        <v>14</v>
      </c>
      <c r="B7" s="3">
        <v>21.887</v>
      </c>
      <c r="C7" s="3">
        <v>4.6299765807962502E-2</v>
      </c>
      <c r="D7" s="4">
        <f t="shared" si="0"/>
        <v>472.72377339403164</v>
      </c>
      <c r="E7" s="3">
        <v>0.94510000000000005</v>
      </c>
      <c r="F7" s="3">
        <v>5.8400000000000001E-2</v>
      </c>
      <c r="G7" s="3">
        <v>2.20666666666667E-2</v>
      </c>
      <c r="H7" s="3">
        <v>3.6999999999999998E-2</v>
      </c>
      <c r="I7" s="5">
        <v>8.7559999999999985</v>
      </c>
      <c r="J7" s="5">
        <v>4.1079999999999988</v>
      </c>
      <c r="K7" s="5">
        <v>9.8659999999999997</v>
      </c>
      <c r="L7" s="6">
        <v>32.328000000000003</v>
      </c>
    </row>
    <row r="8" spans="1:12" ht="15.5" x14ac:dyDescent="0.35">
      <c r="A8" s="2" t="s">
        <v>15</v>
      </c>
      <c r="B8" s="3">
        <v>21.420999999999999</v>
      </c>
      <c r="C8" s="3">
        <v>4.0515222482435602E-2</v>
      </c>
      <c r="D8" s="4">
        <f t="shared" si="0"/>
        <v>528.71485549132944</v>
      </c>
      <c r="E8" s="3">
        <v>0.63446666666666696</v>
      </c>
      <c r="F8" s="3">
        <v>7.5966666666666696E-2</v>
      </c>
      <c r="G8" s="3">
        <v>8.3799999999999999E-2</v>
      </c>
      <c r="H8" s="3">
        <v>1.53333333333333E-2</v>
      </c>
      <c r="I8" s="5">
        <v>9.5440000000000005</v>
      </c>
      <c r="J8" s="5">
        <v>2.4840000000000004</v>
      </c>
      <c r="K8" s="5">
        <v>11.756</v>
      </c>
      <c r="L8" s="6">
        <v>31.958199999999998</v>
      </c>
    </row>
    <row r="9" spans="1:12" ht="15.5" x14ac:dyDescent="0.35">
      <c r="A9" s="2" t="s">
        <v>16</v>
      </c>
      <c r="B9" s="3">
        <v>21.0453333333333</v>
      </c>
      <c r="C9" s="3">
        <v>3.9344262295081998E-2</v>
      </c>
      <c r="D9" s="4">
        <f t="shared" si="0"/>
        <v>534.90222222222098</v>
      </c>
      <c r="E9" s="3">
        <v>0.659233333333333</v>
      </c>
      <c r="F9" s="3">
        <v>3.2566666666666702E-2</v>
      </c>
      <c r="G9" s="3">
        <v>0.113133333333333</v>
      </c>
      <c r="H9" s="3">
        <v>3.6999999999999998E-2</v>
      </c>
      <c r="I9" s="5">
        <v>9.4160000000000004</v>
      </c>
      <c r="J9" s="5">
        <v>2.4720000000000004</v>
      </c>
      <c r="K9" s="5">
        <v>10.208000000000002</v>
      </c>
      <c r="L9" s="6">
        <v>32.197600000000001</v>
      </c>
    </row>
    <row r="10" spans="1:12" ht="15.5" x14ac:dyDescent="0.35">
      <c r="A10" s="2" t="s">
        <v>17</v>
      </c>
      <c r="B10" s="3">
        <v>19.6853333333333</v>
      </c>
      <c r="C10" s="3">
        <v>3.8875878220140499E-2</v>
      </c>
      <c r="D10" s="4">
        <f t="shared" si="0"/>
        <v>506.36369477911586</v>
      </c>
      <c r="E10" s="3">
        <v>0.62960000000000005</v>
      </c>
      <c r="F10" s="3">
        <v>3.0033333333333301E-2</v>
      </c>
      <c r="G10" s="3">
        <v>0.13546666666666701</v>
      </c>
      <c r="H10" s="3">
        <v>3.0333333333333299E-2</v>
      </c>
      <c r="I10" s="5">
        <v>9.6339999999999986</v>
      </c>
      <c r="J10" s="5">
        <v>3.0960000000000001</v>
      </c>
      <c r="K10" s="5">
        <v>12.52</v>
      </c>
      <c r="L10" s="6">
        <v>32.759</v>
      </c>
    </row>
    <row r="11" spans="1:12" ht="15.5" x14ac:dyDescent="0.35">
      <c r="A11" s="2" t="s">
        <v>18</v>
      </c>
      <c r="B11" s="3">
        <v>23.392666666666699</v>
      </c>
      <c r="C11" s="3">
        <v>4.0983606557377102E-2</v>
      </c>
      <c r="D11" s="4">
        <f t="shared" si="0"/>
        <v>570.78106666666667</v>
      </c>
      <c r="E11" s="3">
        <v>0.50973333333333304</v>
      </c>
      <c r="F11" s="3">
        <v>5.0866666666666699E-2</v>
      </c>
      <c r="G11" s="3">
        <v>0.16576666666666701</v>
      </c>
      <c r="H11" s="3">
        <v>1.16666666666667E-2</v>
      </c>
      <c r="I11" s="5">
        <v>8.984</v>
      </c>
      <c r="J11" s="5">
        <v>2.3739999999999997</v>
      </c>
      <c r="K11" s="5">
        <v>11.610000000000001</v>
      </c>
      <c r="L11" s="6">
        <v>32.642000000000003</v>
      </c>
    </row>
    <row r="12" spans="1:12" ht="15.5" x14ac:dyDescent="0.35">
      <c r="A12" s="2" t="s">
        <v>19</v>
      </c>
      <c r="B12" s="3">
        <v>20.170666666666701</v>
      </c>
      <c r="C12" s="3">
        <v>4.1217798594847803E-2</v>
      </c>
      <c r="D12" s="4">
        <f t="shared" si="0"/>
        <v>489.36787878787931</v>
      </c>
      <c r="E12" s="3">
        <v>0.27936666666666699</v>
      </c>
      <c r="F12" s="3">
        <v>3.2000000000000001E-2</v>
      </c>
      <c r="G12" s="3">
        <v>1.7866666666666701E-2</v>
      </c>
      <c r="H12" s="3">
        <v>2.73333333333333E-2</v>
      </c>
      <c r="I12" s="5">
        <v>23.336000000000002</v>
      </c>
      <c r="J12" s="5">
        <v>2.2280000000000002</v>
      </c>
      <c r="K12" s="5">
        <v>7.1840000000000002</v>
      </c>
      <c r="L12" s="6">
        <v>38.516199999999998</v>
      </c>
    </row>
    <row r="13" spans="1:12" ht="15.5" x14ac:dyDescent="0.35">
      <c r="A13" s="2" t="s">
        <v>20</v>
      </c>
      <c r="B13" s="3">
        <v>22.797000000000001</v>
      </c>
      <c r="C13" s="3">
        <v>4.7072599531615897E-2</v>
      </c>
      <c r="D13" s="4">
        <f t="shared" si="0"/>
        <v>484.29447761194058</v>
      </c>
      <c r="E13" s="3">
        <v>0.27489999999999998</v>
      </c>
      <c r="F13" s="3">
        <v>5.3124999999999999E-2</v>
      </c>
      <c r="G13" s="3">
        <v>4.0266666666666701E-2</v>
      </c>
      <c r="H13" s="3">
        <v>1.4999999999999999E-2</v>
      </c>
      <c r="I13" s="5">
        <v>8.9919999999999991</v>
      </c>
      <c r="J13" s="5">
        <v>2.4059999999999997</v>
      </c>
      <c r="K13" s="5">
        <v>7.7720000000000002</v>
      </c>
      <c r="L13" s="6">
        <v>32.605800000000002</v>
      </c>
    </row>
    <row r="14" spans="1:12" ht="15.5" x14ac:dyDescent="0.35">
      <c r="A14" s="2" t="s">
        <v>21</v>
      </c>
      <c r="B14" s="3">
        <v>21.044333333333299</v>
      </c>
      <c r="C14" s="3">
        <v>2.5058548009367701E-2</v>
      </c>
      <c r="D14" s="4">
        <f t="shared" si="0"/>
        <v>839.80657320872069</v>
      </c>
      <c r="E14" s="3">
        <v>0.47349999999999998</v>
      </c>
      <c r="F14" s="3">
        <v>7.4774999999999994E-2</v>
      </c>
      <c r="G14" s="3">
        <v>2.5899999999999999E-2</v>
      </c>
      <c r="H14" s="3">
        <v>2.4666666666666701E-2</v>
      </c>
      <c r="I14" s="5">
        <v>8.8759999999999994</v>
      </c>
      <c r="J14" s="5">
        <v>2.84</v>
      </c>
      <c r="K14" s="5">
        <v>7.6120000000000001</v>
      </c>
      <c r="L14" s="6">
        <v>32.919200000000004</v>
      </c>
    </row>
    <row r="15" spans="1:12" ht="15.5" x14ac:dyDescent="0.35">
      <c r="A15" s="2" t="s">
        <v>22</v>
      </c>
      <c r="B15" s="3">
        <v>24.146000000000001</v>
      </c>
      <c r="C15" s="3">
        <v>4.1217798594847803E-2</v>
      </c>
      <c r="D15" s="4">
        <f t="shared" si="0"/>
        <v>585.81488636363599</v>
      </c>
      <c r="E15" s="3">
        <v>0.15216666666666701</v>
      </c>
      <c r="F15" s="3">
        <v>5.8624999999999997E-2</v>
      </c>
      <c r="G15" s="3">
        <v>2.9766666666666702E-2</v>
      </c>
      <c r="H15" s="3">
        <v>1.2999999999999999E-2</v>
      </c>
      <c r="I15" s="5">
        <v>9.0060000000000002</v>
      </c>
      <c r="J15" s="5">
        <v>2.6760000000000002</v>
      </c>
      <c r="K15" s="5">
        <v>8.4200000000000017</v>
      </c>
      <c r="L15" s="6">
        <v>32.401199999999996</v>
      </c>
    </row>
    <row r="16" spans="1:12" ht="15.5" x14ac:dyDescent="0.35">
      <c r="A16" s="2" t="s">
        <v>23</v>
      </c>
      <c r="B16" s="3">
        <v>22.9546666666667</v>
      </c>
      <c r="C16" s="3">
        <v>7.0960187353629994E-2</v>
      </c>
      <c r="D16" s="4">
        <f t="shared" si="0"/>
        <v>323.48655665566594</v>
      </c>
      <c r="E16" s="3">
        <v>0.40686666666666699</v>
      </c>
      <c r="F16" s="3">
        <v>7.5725000000000001E-2</v>
      </c>
      <c r="G16" s="3">
        <v>4.8133333333333299E-2</v>
      </c>
      <c r="H16" s="3">
        <v>3.4333333333333299E-2</v>
      </c>
      <c r="I16" s="5">
        <v>8.718</v>
      </c>
      <c r="J16" s="5">
        <v>3.6540000000000008</v>
      </c>
      <c r="K16" s="5">
        <v>8.1499999999999986</v>
      </c>
      <c r="L16" s="6">
        <v>32.2194</v>
      </c>
    </row>
    <row r="17" spans="1:12" ht="15.5" x14ac:dyDescent="0.35">
      <c r="A17" s="2" t="s">
        <v>24</v>
      </c>
      <c r="B17" s="3">
        <v>23.3563333333333</v>
      </c>
      <c r="C17" s="3">
        <v>3.4894613583138202E-2</v>
      </c>
      <c r="D17" s="4">
        <f t="shared" si="0"/>
        <v>669.33921700223561</v>
      </c>
      <c r="E17" s="3">
        <v>0.1971</v>
      </c>
      <c r="F17" s="3">
        <v>8.8550000000000004E-2</v>
      </c>
      <c r="G17" s="3">
        <v>3.29666666666667E-2</v>
      </c>
      <c r="H17" s="3">
        <v>1.23333333333333E-2</v>
      </c>
      <c r="I17" s="5">
        <v>8.6440000000000001</v>
      </c>
      <c r="J17" s="5">
        <v>2.2439999999999998</v>
      </c>
      <c r="K17" s="5">
        <v>6.9859999999999998</v>
      </c>
      <c r="L17" s="6">
        <v>32.451599999999999</v>
      </c>
    </row>
    <row r="18" spans="1:12" ht="15.5" x14ac:dyDescent="0.35">
      <c r="A18" s="2" t="s">
        <v>25</v>
      </c>
      <c r="B18" s="3">
        <v>23.880666666666698</v>
      </c>
      <c r="C18" s="3">
        <v>2.20140515222483E-2</v>
      </c>
      <c r="D18" s="4">
        <f t="shared" si="0"/>
        <v>1084.7919858156015</v>
      </c>
      <c r="E18" s="3">
        <v>0.25713333333333299</v>
      </c>
      <c r="F18" s="3">
        <v>5.5500000000000002E-3</v>
      </c>
      <c r="G18" s="3">
        <v>1.51666666666667E-2</v>
      </c>
      <c r="H18" s="3">
        <v>1.56666666666667E-2</v>
      </c>
      <c r="I18" s="5">
        <v>8.791999999999998</v>
      </c>
      <c r="J18" s="5">
        <v>2.3199999999999998</v>
      </c>
      <c r="K18" s="5">
        <v>7.3519999999999994</v>
      </c>
      <c r="L18" s="6">
        <v>32.747400000000006</v>
      </c>
    </row>
    <row r="19" spans="1:12" ht="15.5" x14ac:dyDescent="0.35">
      <c r="A19" s="2" t="s">
        <v>26</v>
      </c>
      <c r="B19" s="3">
        <v>22.5506666666667</v>
      </c>
      <c r="C19" s="3">
        <v>2.83372365339578E-2</v>
      </c>
      <c r="D19" s="4">
        <f t="shared" si="0"/>
        <v>795.7962534435286</v>
      </c>
      <c r="E19" s="3">
        <v>0.2898</v>
      </c>
      <c r="F19" s="3">
        <v>5.0599999999999999E-2</v>
      </c>
      <c r="G19" s="3">
        <v>1.47666666666667E-2</v>
      </c>
      <c r="H19" s="3">
        <v>1.4666666666666699E-2</v>
      </c>
      <c r="I19" s="5">
        <v>8.8719999999999999</v>
      </c>
      <c r="J19" s="5">
        <v>2.734</v>
      </c>
      <c r="K19" s="5">
        <v>6.7539999999999996</v>
      </c>
      <c r="L19" s="6">
        <v>33.186</v>
      </c>
    </row>
    <row r="20" spans="1:12" ht="15.5" x14ac:dyDescent="0.35">
      <c r="A20" s="2" t="s">
        <v>27</v>
      </c>
      <c r="B20" s="3">
        <v>23.860333333333301</v>
      </c>
      <c r="C20" s="3">
        <v>3.0913348946135798E-2</v>
      </c>
      <c r="D20" s="4">
        <f t="shared" si="0"/>
        <v>771.84563131313109</v>
      </c>
      <c r="E20" s="3">
        <v>0.21733333333333299</v>
      </c>
      <c r="F20" s="3">
        <v>3.8324999999999998E-2</v>
      </c>
      <c r="G20" s="3">
        <v>1.8666666666666699E-2</v>
      </c>
      <c r="H20" s="3">
        <v>0.01</v>
      </c>
      <c r="I20" s="5">
        <v>9.0360000000000014</v>
      </c>
      <c r="J20" s="5">
        <v>2.7800000000000002</v>
      </c>
      <c r="K20" s="5">
        <v>7.9640000000000004</v>
      </c>
      <c r="L20" s="6">
        <v>32.866200000000006</v>
      </c>
    </row>
    <row r="21" spans="1:12" ht="15.5" x14ac:dyDescent="0.35">
      <c r="A21" s="7" t="s">
        <v>28</v>
      </c>
      <c r="B21" s="3">
        <v>24.489000000000001</v>
      </c>
      <c r="C21" s="3">
        <v>3.0913348946135798E-2</v>
      </c>
      <c r="D21" s="4">
        <f t="shared" si="0"/>
        <v>792.18204545454637</v>
      </c>
      <c r="E21" s="3">
        <v>0.76063333333333305</v>
      </c>
      <c r="F21" s="3">
        <v>6.8449999999999997E-2</v>
      </c>
      <c r="G21" s="3">
        <v>3.3300000000000003E-2</v>
      </c>
      <c r="H21" s="3">
        <v>2.3E-2</v>
      </c>
      <c r="I21" s="5">
        <v>8.3379999999999992</v>
      </c>
      <c r="J21" s="5">
        <v>2.2759999999999998</v>
      </c>
      <c r="K21" s="5">
        <v>6.2880000000000003</v>
      </c>
      <c r="L21" s="6">
        <v>31.597199999999997</v>
      </c>
    </row>
    <row r="22" spans="1:12" ht="15.5" x14ac:dyDescent="0.35">
      <c r="A22" s="2" t="s">
        <v>29</v>
      </c>
      <c r="B22" s="3">
        <v>26.1993333333333</v>
      </c>
      <c r="C22" s="3">
        <v>3.4192037470726001E-2</v>
      </c>
      <c r="D22" s="4">
        <f t="shared" si="0"/>
        <v>766.24077625570669</v>
      </c>
      <c r="E22" s="3">
        <v>0.3407</v>
      </c>
      <c r="F22" s="3">
        <v>1.575E-3</v>
      </c>
      <c r="G22" s="3">
        <v>6.2833333333333297E-2</v>
      </c>
      <c r="H22" s="3">
        <v>1.0999999999999999E-2</v>
      </c>
      <c r="I22" s="5">
        <v>9.16</v>
      </c>
      <c r="J22" s="5">
        <v>2.5059999999999998</v>
      </c>
      <c r="K22" s="5">
        <v>7.0980000000000008</v>
      </c>
      <c r="L22" s="6">
        <v>31.663999999999998</v>
      </c>
    </row>
    <row r="23" spans="1:12" ht="15.5" x14ac:dyDescent="0.35">
      <c r="A23" s="2" t="s">
        <v>30</v>
      </c>
      <c r="B23" s="3">
        <v>27.492333333333299</v>
      </c>
      <c r="C23" s="3">
        <v>6.3091334894613604E-2</v>
      </c>
      <c r="D23" s="4">
        <f t="shared" si="0"/>
        <v>435.75450383568352</v>
      </c>
      <c r="E23" s="3">
        <v>0.3236</v>
      </c>
      <c r="F23" s="3">
        <v>0</v>
      </c>
      <c r="G23" s="3">
        <v>5.9833333333333301E-2</v>
      </c>
      <c r="H23" s="3">
        <v>5.4333333333333303E-2</v>
      </c>
      <c r="I23" s="5">
        <v>9.1120000000000001</v>
      </c>
      <c r="J23" s="5">
        <v>2.9400000000000004</v>
      </c>
      <c r="K23" s="5">
        <v>7.2960000000000012</v>
      </c>
      <c r="L23" s="6">
        <v>31.817</v>
      </c>
    </row>
    <row r="24" spans="1:12" ht="15.5" x14ac:dyDescent="0.35">
      <c r="A24" s="2" t="s">
        <v>31</v>
      </c>
      <c r="B24" s="3">
        <v>28.341000000000001</v>
      </c>
      <c r="C24" s="3">
        <v>4.1920374707259997E-2</v>
      </c>
      <c r="D24" s="4">
        <f t="shared" si="0"/>
        <v>676.06743016759708</v>
      </c>
      <c r="E24" s="3">
        <v>0.40013333333333301</v>
      </c>
      <c r="F24" s="3">
        <v>6.9675000000000001E-2</v>
      </c>
      <c r="G24" s="3">
        <v>5.4733333333333301E-2</v>
      </c>
      <c r="H24" s="3">
        <v>1.1333333333333299E-2</v>
      </c>
      <c r="I24" s="5">
        <v>9.1560000000000006</v>
      </c>
      <c r="J24" s="5">
        <v>2.8340000000000001</v>
      </c>
      <c r="K24" s="5">
        <v>7.6639999999999997</v>
      </c>
      <c r="L24" s="6">
        <v>31.562799999999999</v>
      </c>
    </row>
    <row r="25" spans="1:12" ht="15.5" x14ac:dyDescent="0.35">
      <c r="A25" s="2" t="s">
        <v>32</v>
      </c>
      <c r="B25" s="3">
        <v>26.440333333333299</v>
      </c>
      <c r="C25" s="3">
        <v>5.2927400468384102E-2</v>
      </c>
      <c r="D25" s="4">
        <f t="shared" si="0"/>
        <v>499.55851032448288</v>
      </c>
      <c r="E25" s="3">
        <v>0.27743333333333298</v>
      </c>
      <c r="F25" s="3">
        <v>4.9750000000000003E-2</v>
      </c>
      <c r="G25" s="3">
        <v>3.7633333333333303E-2</v>
      </c>
      <c r="H25" s="3">
        <v>4.6666666666666697E-2</v>
      </c>
      <c r="I25" s="5">
        <v>8.9499999999999993</v>
      </c>
      <c r="J25" s="5">
        <v>3.87</v>
      </c>
      <c r="K25" s="5">
        <v>8.0980000000000008</v>
      </c>
      <c r="L25" s="6">
        <v>32.233600000000003</v>
      </c>
    </row>
    <row r="26" spans="1:12" ht="15.5" x14ac:dyDescent="0.35">
      <c r="A26" s="7" t="s">
        <v>33</v>
      </c>
      <c r="B26" s="3">
        <v>29.0126666666667</v>
      </c>
      <c r="C26" s="3">
        <v>2.2482435597189699E-2</v>
      </c>
      <c r="D26" s="4">
        <f t="shared" si="0"/>
        <v>1290.4592361111124</v>
      </c>
      <c r="E26" s="3">
        <v>0.33486666666666698</v>
      </c>
      <c r="F26" s="3">
        <v>6.5549999999999997E-2</v>
      </c>
      <c r="G26" s="3">
        <v>4.31666666666667E-2</v>
      </c>
      <c r="H26" s="3">
        <v>1.0666666666666699E-2</v>
      </c>
      <c r="I26" s="5">
        <v>9.5680000000000014</v>
      </c>
      <c r="J26" s="5">
        <v>2.3600000000000003</v>
      </c>
      <c r="K26" s="5">
        <v>8.8779999999999983</v>
      </c>
      <c r="L26" s="6">
        <v>33.537999999999997</v>
      </c>
    </row>
    <row r="27" spans="1:12" ht="15.5" x14ac:dyDescent="0.35">
      <c r="A27" s="7" t="s">
        <v>34</v>
      </c>
      <c r="B27" s="3">
        <v>28.547333333333299</v>
      </c>
      <c r="C27" s="3">
        <v>1.9672131147540999E-2</v>
      </c>
      <c r="D27" s="4">
        <f t="shared" si="0"/>
        <v>1451.1561111111082</v>
      </c>
      <c r="E27" s="3">
        <v>0.17760000000000001</v>
      </c>
      <c r="F27" s="3">
        <v>4.8500000000000001E-3</v>
      </c>
      <c r="G27" s="3">
        <v>5.8466666666666701E-2</v>
      </c>
      <c r="H27" s="3">
        <v>1.03333333333333E-2</v>
      </c>
      <c r="I27" s="5">
        <v>9.4039999999999999</v>
      </c>
      <c r="J27" s="5">
        <v>2.4279999999999999</v>
      </c>
      <c r="K27" s="5">
        <v>7.74</v>
      </c>
      <c r="L27" s="6">
        <v>33.965199999999996</v>
      </c>
    </row>
    <row r="28" spans="1:12" ht="15.5" x14ac:dyDescent="0.35">
      <c r="A28" s="7" t="s">
        <v>35</v>
      </c>
      <c r="B28" s="3">
        <v>26.71</v>
      </c>
      <c r="C28" s="3">
        <v>3.5362997658079598E-2</v>
      </c>
      <c r="D28" s="4">
        <f t="shared" si="0"/>
        <v>755.3092715231794</v>
      </c>
      <c r="E28" s="3">
        <v>0.48423333333333302</v>
      </c>
      <c r="F28" s="3">
        <v>3.5275000000000001E-2</v>
      </c>
      <c r="G28" s="3">
        <v>2.6366666666666701E-2</v>
      </c>
      <c r="H28" s="3">
        <v>1.0666666666666699E-2</v>
      </c>
      <c r="I28" s="5">
        <v>9.3239999999999998</v>
      </c>
      <c r="J28" s="5">
        <v>2.8779999999999997</v>
      </c>
      <c r="K28" s="5">
        <v>8.7279999999999998</v>
      </c>
      <c r="L28" s="6">
        <v>34.294999999999995</v>
      </c>
    </row>
    <row r="29" spans="1:12" ht="15.5" x14ac:dyDescent="0.35">
      <c r="A29" s="7" t="s">
        <v>36</v>
      </c>
      <c r="B29" s="3">
        <v>28.249333333333301</v>
      </c>
      <c r="C29" s="3">
        <v>4.2622950819672101E-2</v>
      </c>
      <c r="D29" s="4">
        <f t="shared" si="0"/>
        <v>662.7728205128202</v>
      </c>
      <c r="E29" s="3">
        <v>0.18486666666666701</v>
      </c>
      <c r="F29" s="3">
        <v>0</v>
      </c>
      <c r="G29" s="3">
        <v>2.7733333333333301E-2</v>
      </c>
      <c r="H29" s="3">
        <v>2.73333333333333E-2</v>
      </c>
      <c r="I29" s="5">
        <v>9.4659999999999993</v>
      </c>
      <c r="J29" s="5">
        <v>2.9119999999999999</v>
      </c>
      <c r="K29" s="5">
        <v>7.8559999999999999</v>
      </c>
      <c r="L29" s="6">
        <v>34.074799999999996</v>
      </c>
    </row>
    <row r="30" spans="1:12" ht="15.5" x14ac:dyDescent="0.35">
      <c r="A30" s="7" t="s">
        <v>37</v>
      </c>
      <c r="B30" s="3">
        <v>29.4486666666667</v>
      </c>
      <c r="C30" s="3">
        <v>3.3723653395784599E-2</v>
      </c>
      <c r="D30" s="4">
        <f t="shared" si="0"/>
        <v>873.23476851851808</v>
      </c>
      <c r="E30" s="3">
        <v>0.20230000000000001</v>
      </c>
      <c r="F30" s="3">
        <v>0</v>
      </c>
      <c r="G30" s="3">
        <v>0.1062</v>
      </c>
      <c r="H30" s="3">
        <v>1.36666666666667E-2</v>
      </c>
      <c r="I30" s="5">
        <v>8.2740000000000009</v>
      </c>
      <c r="J30" s="5">
        <v>2.0959999999999996</v>
      </c>
      <c r="K30" s="5">
        <v>8.2099999999999991</v>
      </c>
      <c r="L30" s="6">
        <v>30.247599999999998</v>
      </c>
    </row>
    <row r="31" spans="1:12" ht="15.5" x14ac:dyDescent="0.35">
      <c r="A31" s="2" t="s">
        <v>38</v>
      </c>
      <c r="B31" s="3">
        <v>29.1293333333333</v>
      </c>
      <c r="C31" s="3">
        <v>5.2224824355971901E-2</v>
      </c>
      <c r="D31" s="4">
        <f t="shared" si="0"/>
        <v>557.76795216741334</v>
      </c>
      <c r="E31" s="3">
        <v>0.17293333333333299</v>
      </c>
      <c r="F31" s="3">
        <v>0</v>
      </c>
      <c r="G31" s="3">
        <v>0.170866666666667</v>
      </c>
      <c r="H31" s="3">
        <v>1.4E-2</v>
      </c>
      <c r="I31" s="5">
        <v>8.7979999999999983</v>
      </c>
      <c r="J31" s="5">
        <v>2.23</v>
      </c>
      <c r="K31" s="5">
        <v>8.7100000000000009</v>
      </c>
      <c r="L31" s="6">
        <v>30.2712</v>
      </c>
    </row>
    <row r="32" spans="1:12" ht="15.5" x14ac:dyDescent="0.35">
      <c r="A32" s="2" t="s">
        <v>39</v>
      </c>
      <c r="B32" s="3">
        <v>28.773666666666699</v>
      </c>
      <c r="C32" s="3">
        <v>5.55035128805621E-2</v>
      </c>
      <c r="D32" s="4">
        <f t="shared" si="0"/>
        <v>518.41163150492287</v>
      </c>
      <c r="E32" s="3">
        <v>0.16976666666666701</v>
      </c>
      <c r="F32" s="3">
        <v>1.1000000000000001E-3</v>
      </c>
      <c r="G32" s="3">
        <v>0.1119</v>
      </c>
      <c r="H32" s="3">
        <v>1.4666666666666699E-2</v>
      </c>
      <c r="I32" s="5">
        <v>8.5760000000000005</v>
      </c>
      <c r="J32" s="5">
        <v>2.59</v>
      </c>
      <c r="K32" s="5">
        <v>7.2200000000000006</v>
      </c>
      <c r="L32" s="6">
        <v>30.423000000000002</v>
      </c>
    </row>
    <row r="33" spans="1:12" ht="15.5" x14ac:dyDescent="0.35">
      <c r="A33" s="2" t="s">
        <v>40</v>
      </c>
      <c r="B33" s="3">
        <v>33.139333333333298</v>
      </c>
      <c r="C33" s="3">
        <v>4.3325526932084302E-2</v>
      </c>
      <c r="D33" s="4">
        <f t="shared" si="0"/>
        <v>764.89163963963892</v>
      </c>
      <c r="E33" s="3">
        <v>0.16116666666666701</v>
      </c>
      <c r="F33" s="3">
        <v>0</v>
      </c>
      <c r="G33" s="3">
        <v>0.12253333333333299</v>
      </c>
      <c r="H33" s="3">
        <v>1.2E-2</v>
      </c>
      <c r="I33" s="5">
        <v>8.8439999999999994</v>
      </c>
      <c r="J33" s="5">
        <v>2.5660000000000003</v>
      </c>
      <c r="K33" s="5">
        <v>8.8160000000000007</v>
      </c>
      <c r="L33" s="6">
        <v>30.133199999999999</v>
      </c>
    </row>
    <row r="34" spans="1:12" ht="15.5" x14ac:dyDescent="0.35">
      <c r="A34" s="2" t="s">
        <v>41</v>
      </c>
      <c r="B34" s="3">
        <v>29.497</v>
      </c>
      <c r="C34" s="3">
        <v>5.4800936768149899E-2</v>
      </c>
      <c r="D34" s="4">
        <f t="shared" si="0"/>
        <v>538.25722222222203</v>
      </c>
      <c r="E34" s="3">
        <v>0.30266666666666697</v>
      </c>
      <c r="F34" s="3">
        <v>5.3E-3</v>
      </c>
      <c r="G34" s="3">
        <v>0.13223333333333301</v>
      </c>
      <c r="H34" s="3">
        <v>1.9E-2</v>
      </c>
      <c r="I34" s="5">
        <v>8.7880000000000003</v>
      </c>
      <c r="J34" s="5">
        <v>3.3680000000000008</v>
      </c>
      <c r="K34" s="5">
        <v>8.2679999999999989</v>
      </c>
      <c r="L34" s="6">
        <v>30.476800000000004</v>
      </c>
    </row>
    <row r="35" spans="1:12" ht="15.5" x14ac:dyDescent="0.35">
      <c r="A35" s="7" t="s">
        <v>42</v>
      </c>
      <c r="B35" s="3">
        <v>30.590666666666699</v>
      </c>
      <c r="C35" s="3">
        <v>4.5667447306791599E-2</v>
      </c>
      <c r="D35" s="4">
        <f t="shared" si="0"/>
        <v>669.85716239316264</v>
      </c>
      <c r="E35" s="3">
        <v>0.58256666666666701</v>
      </c>
      <c r="F35" s="3">
        <v>4.2750000000000002E-3</v>
      </c>
      <c r="G35" s="3">
        <v>6.3700000000000007E-2</v>
      </c>
      <c r="H35" s="3">
        <v>1.6E-2</v>
      </c>
      <c r="I35" s="5">
        <v>10.077999999999999</v>
      </c>
      <c r="J35" s="5">
        <v>2.21</v>
      </c>
      <c r="K35" s="5">
        <v>10.248000000000001</v>
      </c>
      <c r="L35" s="6">
        <v>31.900600000000004</v>
      </c>
    </row>
    <row r="36" spans="1:12" ht="15.5" x14ac:dyDescent="0.35">
      <c r="A36" s="7" t="s">
        <v>43</v>
      </c>
      <c r="B36" s="3">
        <v>31.241333333333301</v>
      </c>
      <c r="C36" s="3">
        <v>4.8477751756440299E-2</v>
      </c>
      <c r="D36" s="4">
        <f t="shared" si="0"/>
        <v>644.4468276972616</v>
      </c>
      <c r="E36" s="3">
        <v>0.72503333333333297</v>
      </c>
      <c r="F36" s="3">
        <v>2.3E-3</v>
      </c>
      <c r="G36" s="3">
        <v>8.3933333333333304E-2</v>
      </c>
      <c r="H36" s="3">
        <v>2.0666666666666701E-2</v>
      </c>
      <c r="I36" s="5">
        <v>9.9640000000000022</v>
      </c>
      <c r="J36" s="5">
        <v>2.1960000000000002</v>
      </c>
      <c r="K36" s="5">
        <v>9.7099999999999991</v>
      </c>
      <c r="L36" s="6">
        <v>31.8644</v>
      </c>
    </row>
    <row r="37" spans="1:12" ht="15.5" x14ac:dyDescent="0.35">
      <c r="A37" s="7" t="s">
        <v>44</v>
      </c>
      <c r="B37" s="3">
        <v>28.495999999999999</v>
      </c>
      <c r="C37" s="3">
        <v>7.0257611241217793E-2</v>
      </c>
      <c r="D37" s="4">
        <f t="shared" si="0"/>
        <v>405.59306666666669</v>
      </c>
      <c r="E37" s="3">
        <v>1.0337666666666701</v>
      </c>
      <c r="F37" s="3">
        <v>7.2500000000000004E-3</v>
      </c>
      <c r="G37" s="3">
        <v>0.110933333333333</v>
      </c>
      <c r="H37" s="3">
        <v>2.5666666666666699E-2</v>
      </c>
      <c r="I37" s="5">
        <v>9.9320000000000004</v>
      </c>
      <c r="J37" s="5">
        <v>2.5880000000000001</v>
      </c>
      <c r="K37" s="5">
        <v>9.1059999999999999</v>
      </c>
      <c r="L37" s="6">
        <v>32.248000000000005</v>
      </c>
    </row>
    <row r="38" spans="1:12" ht="15.5" x14ac:dyDescent="0.35">
      <c r="A38" s="7" t="s">
        <v>45</v>
      </c>
      <c r="B38" s="3">
        <v>31.0566666666667</v>
      </c>
      <c r="C38" s="3">
        <v>4.0515222482435602E-2</v>
      </c>
      <c r="D38" s="4">
        <f t="shared" si="0"/>
        <v>766.54315992292948</v>
      </c>
      <c r="E38" s="3">
        <v>0.94010000000000005</v>
      </c>
      <c r="F38" s="3">
        <v>9.5E-4</v>
      </c>
      <c r="G38" s="3">
        <v>4.9500000000000002E-2</v>
      </c>
      <c r="H38" s="3">
        <v>1.7000000000000001E-2</v>
      </c>
      <c r="I38" s="5">
        <v>10.017999999999999</v>
      </c>
      <c r="J38" s="5">
        <v>2.5119999999999996</v>
      </c>
      <c r="K38" s="5">
        <v>10.912000000000001</v>
      </c>
      <c r="L38" s="6">
        <v>32.114400000000003</v>
      </c>
    </row>
    <row r="39" spans="1:12" ht="15.5" x14ac:dyDescent="0.35">
      <c r="A39" s="7" t="s">
        <v>46</v>
      </c>
      <c r="B39" s="3">
        <v>32.199666666666701</v>
      </c>
      <c r="C39" s="3">
        <v>6.3231850117096006E-2</v>
      </c>
      <c r="D39" s="4">
        <f t="shared" si="0"/>
        <v>509.23176543209939</v>
      </c>
      <c r="E39" s="3">
        <v>1.1863999999999999</v>
      </c>
      <c r="F39" s="3">
        <v>4.1250000000000002E-3</v>
      </c>
      <c r="G39" s="3">
        <v>0.212733333333333</v>
      </c>
      <c r="H39" s="3">
        <v>1.8333333333333299E-2</v>
      </c>
      <c r="I39" s="5">
        <v>11.31</v>
      </c>
      <c r="J39" s="5">
        <v>2</v>
      </c>
      <c r="K39" s="5">
        <v>7.3019999999999996</v>
      </c>
      <c r="L39" s="6">
        <v>31.587799999999998</v>
      </c>
    </row>
    <row r="40" spans="1:12" ht="15.5" x14ac:dyDescent="0.35">
      <c r="A40" s="2" t="s">
        <v>47</v>
      </c>
      <c r="B40" s="3">
        <v>32.1056666666667</v>
      </c>
      <c r="C40" s="3">
        <v>3.4426229508196703E-2</v>
      </c>
      <c r="D40" s="4">
        <f t="shared" si="0"/>
        <v>932.59317460317607</v>
      </c>
      <c r="E40" s="3">
        <v>1.4743666666666699</v>
      </c>
      <c r="F40" s="3">
        <v>0</v>
      </c>
      <c r="G40" s="3">
        <v>0.2087</v>
      </c>
      <c r="H40" s="3">
        <v>2.1333333333333301E-2</v>
      </c>
      <c r="I40" s="5">
        <v>11.821999999999999</v>
      </c>
      <c r="J40" s="5">
        <v>2.1340000000000003</v>
      </c>
      <c r="K40" s="5">
        <v>9.1850000000000005</v>
      </c>
      <c r="L40" s="6">
        <v>31.536799999999999</v>
      </c>
    </row>
    <row r="41" spans="1:12" ht="15.5" x14ac:dyDescent="0.35">
      <c r="A41" s="2" t="s">
        <v>48</v>
      </c>
      <c r="B41" s="3">
        <v>36.290666666666702</v>
      </c>
      <c r="C41" s="3">
        <v>3.9812646370023401E-2</v>
      </c>
      <c r="D41" s="4">
        <f t="shared" si="0"/>
        <v>911.53615686274645</v>
      </c>
      <c r="E41" s="3">
        <v>1.0580000000000001</v>
      </c>
      <c r="F41" s="3">
        <v>0</v>
      </c>
      <c r="G41" s="3">
        <v>0.2271</v>
      </c>
      <c r="H41" s="3">
        <v>2.1000000000000001E-2</v>
      </c>
      <c r="I41" s="5">
        <v>11.586000000000002</v>
      </c>
      <c r="J41" s="5">
        <v>2.42</v>
      </c>
      <c r="K41" s="5">
        <v>8.2740000000000009</v>
      </c>
      <c r="L41" s="6">
        <v>31.9572</v>
      </c>
    </row>
    <row r="42" spans="1:12" ht="15.5" x14ac:dyDescent="0.35">
      <c r="A42" s="2" t="s">
        <v>49</v>
      </c>
      <c r="B42" s="3">
        <v>37.2083333333333</v>
      </c>
      <c r="C42" s="3">
        <v>4.3325526932084302E-2</v>
      </c>
      <c r="D42" s="4">
        <f t="shared" si="0"/>
        <v>858.80855855855793</v>
      </c>
      <c r="E42" s="3">
        <v>0.534266666666667</v>
      </c>
      <c r="F42" s="3">
        <v>1.3475000000000001E-2</v>
      </c>
      <c r="G42" s="3">
        <v>0.31730000000000003</v>
      </c>
      <c r="H42" s="3">
        <v>1.7999999999999999E-2</v>
      </c>
      <c r="I42" s="5">
        <v>11.748000000000001</v>
      </c>
      <c r="J42" s="5">
        <v>2.4620000000000002</v>
      </c>
      <c r="K42" s="5">
        <v>8.0739999999999998</v>
      </c>
      <c r="L42" s="6">
        <v>31.208400000000001</v>
      </c>
    </row>
    <row r="43" spans="1:12" ht="15.5" x14ac:dyDescent="0.35">
      <c r="A43" s="2" t="s">
        <v>50</v>
      </c>
      <c r="B43" s="3">
        <v>32.203666666666699</v>
      </c>
      <c r="C43" s="3">
        <v>3.3021077283372398E-2</v>
      </c>
      <c r="D43" s="4">
        <f t="shared" si="0"/>
        <v>975.24579196217496</v>
      </c>
      <c r="E43" s="3">
        <v>0.2397</v>
      </c>
      <c r="F43" s="3">
        <v>8.4999999999999995E-4</v>
      </c>
      <c r="G43" s="3">
        <v>0.25</v>
      </c>
      <c r="H43" s="3">
        <v>2.5333333333333301E-2</v>
      </c>
      <c r="I43" s="5">
        <v>11.891999999999999</v>
      </c>
      <c r="J43" s="5">
        <v>3.1520000000000001</v>
      </c>
      <c r="K43" s="5">
        <v>7.9860000000000015</v>
      </c>
      <c r="L43" s="6">
        <v>32.136800000000001</v>
      </c>
    </row>
    <row r="44" spans="1:12" ht="15.5" x14ac:dyDescent="0.35">
      <c r="A44" s="7" t="s">
        <v>51</v>
      </c>
      <c r="B44" s="3">
        <v>35.457666666666697</v>
      </c>
      <c r="C44" s="3">
        <v>3.7400468384074903E-2</v>
      </c>
      <c r="D44" s="4">
        <f t="shared" si="0"/>
        <v>948.05408056773297</v>
      </c>
      <c r="E44" s="3">
        <v>0.40966666666666701</v>
      </c>
      <c r="F44" s="3">
        <v>3.0000000000000001E-3</v>
      </c>
      <c r="G44" s="3">
        <v>0.15353333333333299</v>
      </c>
      <c r="H44" s="3">
        <v>3.5666666666666701E-2</v>
      </c>
      <c r="I44" s="5">
        <v>12.098000000000001</v>
      </c>
      <c r="J44" s="5">
        <v>2.1280000000000001</v>
      </c>
      <c r="K44" s="5">
        <v>8.3979999999999997</v>
      </c>
      <c r="L44" s="6">
        <v>32.151200000000003</v>
      </c>
    </row>
    <row r="45" spans="1:12" ht="15.5" x14ac:dyDescent="0.35">
      <c r="A45" s="7" t="s">
        <v>52</v>
      </c>
      <c r="B45" s="3">
        <v>36.316000000000003</v>
      </c>
      <c r="C45" s="3">
        <v>2.9508196721311501E-2</v>
      </c>
      <c r="D45" s="4">
        <f t="shared" si="0"/>
        <v>1230.7088888888879</v>
      </c>
      <c r="E45" s="3">
        <v>0.13376666666666701</v>
      </c>
      <c r="F45" s="3">
        <v>6.3524999999999998E-2</v>
      </c>
      <c r="G45" s="3">
        <v>0.26546666666666702</v>
      </c>
      <c r="H45" s="3">
        <v>1.63333333333333E-2</v>
      </c>
      <c r="I45" s="5">
        <v>12.242000000000001</v>
      </c>
      <c r="J45" s="5">
        <v>2.0959999999999996</v>
      </c>
      <c r="K45" s="5">
        <v>8.6560000000000006</v>
      </c>
      <c r="L45" s="6">
        <v>32.445399999999999</v>
      </c>
    </row>
    <row r="46" spans="1:12" ht="15.5" x14ac:dyDescent="0.35">
      <c r="A46" s="7" t="s">
        <v>53</v>
      </c>
      <c r="B46" s="3">
        <v>30.2656666666667</v>
      </c>
      <c r="C46" s="3">
        <v>3.8407494145199103E-2</v>
      </c>
      <c r="D46" s="4">
        <f t="shared" si="0"/>
        <v>788.01461382113825</v>
      </c>
      <c r="E46" s="3">
        <v>0.741966666666667</v>
      </c>
      <c r="F46" s="3">
        <v>2.9975000000000002E-2</v>
      </c>
      <c r="G46" s="3">
        <v>0.118166666666667</v>
      </c>
      <c r="H46" s="3">
        <v>0.02</v>
      </c>
      <c r="I46" s="5">
        <v>11.445999999999998</v>
      </c>
      <c r="J46" s="5">
        <v>2.4660000000000002</v>
      </c>
      <c r="K46" s="5">
        <v>9.0340000000000007</v>
      </c>
      <c r="L46" s="6">
        <v>32.506799999999998</v>
      </c>
    </row>
    <row r="47" spans="1:12" ht="15.5" x14ac:dyDescent="0.35">
      <c r="A47" s="7" t="s">
        <v>54</v>
      </c>
      <c r="B47" s="3">
        <v>34.588000000000001</v>
      </c>
      <c r="C47" s="3">
        <v>4.1920374707259997E-2</v>
      </c>
      <c r="D47" s="4">
        <f t="shared" si="0"/>
        <v>825.08804469273662</v>
      </c>
      <c r="E47" s="3">
        <v>1.05216666666667</v>
      </c>
      <c r="F47" s="3">
        <v>4.5725000000000002E-2</v>
      </c>
      <c r="G47" s="3">
        <v>0.24906666666666699</v>
      </c>
      <c r="H47" s="3">
        <v>1.7333333333333301E-2</v>
      </c>
      <c r="I47" s="5">
        <v>68.503999999999991</v>
      </c>
      <c r="J47" s="5">
        <v>2.37</v>
      </c>
      <c r="K47" s="5">
        <v>8.7839999999999989</v>
      </c>
      <c r="L47" s="6">
        <v>32.3992</v>
      </c>
    </row>
    <row r="48" spans="1:12" ht="15.5" x14ac:dyDescent="0.35">
      <c r="A48" s="7" t="s">
        <v>55</v>
      </c>
      <c r="B48" s="3">
        <v>35.479199999999999</v>
      </c>
      <c r="C48" s="3">
        <v>5.6206088992974197E-2</v>
      </c>
      <c r="D48" s="4">
        <f t="shared" si="0"/>
        <v>631.23410000000047</v>
      </c>
      <c r="E48" s="3">
        <v>0.126466666666667</v>
      </c>
      <c r="F48" s="3">
        <v>1.2925000000000001E-2</v>
      </c>
      <c r="G48" s="3">
        <v>0.30503333333333299</v>
      </c>
      <c r="H48" s="3">
        <v>2.0666666666666701E-2</v>
      </c>
      <c r="I48" s="5">
        <v>9.3120000000000012</v>
      </c>
      <c r="J48" s="5">
        <v>2.0479999999999996</v>
      </c>
      <c r="K48" s="5">
        <v>7.3840000000000003</v>
      </c>
      <c r="L48" s="6">
        <v>30.724</v>
      </c>
    </row>
    <row r="49" spans="1:12" ht="15.5" x14ac:dyDescent="0.35">
      <c r="A49" s="2" t="s">
        <v>56</v>
      </c>
      <c r="B49" s="3">
        <v>36.6128</v>
      </c>
      <c r="C49" s="3">
        <v>4.6604215456674501E-2</v>
      </c>
      <c r="D49" s="4">
        <f t="shared" si="0"/>
        <v>785.61133668341665</v>
      </c>
      <c r="E49" s="3">
        <v>0.107566666666667</v>
      </c>
      <c r="F49" s="3">
        <v>2.955E-2</v>
      </c>
      <c r="G49" s="3">
        <v>0.28503333333333303</v>
      </c>
      <c r="H49" s="3">
        <v>1.3333333333333299E-2</v>
      </c>
      <c r="I49" s="5">
        <v>9.0479999999999983</v>
      </c>
      <c r="J49" s="5">
        <v>2.1800000000000002</v>
      </c>
      <c r="K49" s="5">
        <v>9.016</v>
      </c>
      <c r="L49" s="6">
        <v>31.166399999999999</v>
      </c>
    </row>
    <row r="50" spans="1:12" ht="15.5" x14ac:dyDescent="0.35">
      <c r="A50" s="2" t="s">
        <v>57</v>
      </c>
      <c r="B50" s="3">
        <v>33.020499999999998</v>
      </c>
      <c r="C50" s="3">
        <v>4.59953161592506E-2</v>
      </c>
      <c r="D50" s="4">
        <f t="shared" si="0"/>
        <v>717.9100560081464</v>
      </c>
      <c r="E50" s="3">
        <v>0.138133333333333</v>
      </c>
      <c r="F50" s="3">
        <v>2.0424999999999999E-2</v>
      </c>
      <c r="G50" s="3">
        <v>0.56306666666666705</v>
      </c>
      <c r="H50" s="3">
        <v>3.06666666666667E-2</v>
      </c>
      <c r="I50" s="5">
        <v>8.7799999999999994</v>
      </c>
      <c r="J50" s="5">
        <v>2.46</v>
      </c>
      <c r="K50" s="5">
        <v>9.0419999999999998</v>
      </c>
      <c r="L50" s="6">
        <v>31.752800000000001</v>
      </c>
    </row>
    <row r="51" spans="1:12" ht="15.5" x14ac:dyDescent="0.35">
      <c r="A51" s="2" t="s">
        <v>58</v>
      </c>
      <c r="B51" s="3">
        <v>38.746099999999998</v>
      </c>
      <c r="C51" s="3">
        <v>3.7704918032786902E-2</v>
      </c>
      <c r="D51" s="4">
        <f t="shared" si="0"/>
        <v>1027.6139565217386</v>
      </c>
      <c r="E51" s="3">
        <v>0.15466666666666701</v>
      </c>
      <c r="F51" s="3">
        <v>2.5399999999999999E-2</v>
      </c>
      <c r="G51" s="3">
        <v>0.53300000000000003</v>
      </c>
      <c r="H51" s="3">
        <v>1.9E-2</v>
      </c>
      <c r="I51" s="5">
        <v>8.2439999999999998</v>
      </c>
      <c r="J51" s="5">
        <v>2.516</v>
      </c>
      <c r="K51" s="5">
        <v>7.4560000000000004</v>
      </c>
      <c r="L51" s="6">
        <v>31.2378</v>
      </c>
    </row>
    <row r="52" spans="1:12" ht="15.5" x14ac:dyDescent="0.35">
      <c r="A52" s="2" t="s">
        <v>59</v>
      </c>
      <c r="B52" s="3">
        <v>35.6982</v>
      </c>
      <c r="C52" s="3">
        <v>7.0023419203747106E-2</v>
      </c>
      <c r="D52" s="4">
        <f t="shared" si="0"/>
        <v>509.80372575250811</v>
      </c>
      <c r="E52" s="3">
        <v>8.5300000000000001E-2</v>
      </c>
      <c r="F52" s="3">
        <v>4.2549999999999998E-2</v>
      </c>
      <c r="G52" s="3">
        <v>0.33663333333333301</v>
      </c>
      <c r="H52" s="3">
        <v>0.02</v>
      </c>
      <c r="I52" s="5">
        <v>8.3460000000000001</v>
      </c>
      <c r="J52" s="5">
        <v>3.2320000000000002</v>
      </c>
      <c r="K52" s="5">
        <v>8.7479999999999993</v>
      </c>
      <c r="L52" s="6">
        <v>31.726600000000001</v>
      </c>
    </row>
    <row r="53" spans="1:12" ht="15.5" x14ac:dyDescent="0.35">
      <c r="A53" s="7" t="s">
        <v>60</v>
      </c>
      <c r="B53" s="3">
        <v>36.643999999999998</v>
      </c>
      <c r="C53" s="3">
        <v>4.4964871194379398E-2</v>
      </c>
      <c r="D53" s="4">
        <f t="shared" si="0"/>
        <v>814.9472916666665</v>
      </c>
      <c r="E53" s="3">
        <v>0.106766666666667</v>
      </c>
      <c r="F53" s="3">
        <v>1.2999999999999999E-3</v>
      </c>
      <c r="G53" s="3">
        <v>0.358333333333333</v>
      </c>
      <c r="H53" s="3">
        <v>2.0333333333333301E-2</v>
      </c>
      <c r="I53" s="5">
        <v>9.1560000000000006</v>
      </c>
      <c r="J53" s="5">
        <v>2.1719999999999997</v>
      </c>
      <c r="K53" s="5">
        <v>8.49</v>
      </c>
      <c r="L53" s="6">
        <v>32.415999999999997</v>
      </c>
    </row>
    <row r="54" spans="1:12" ht="15.5" x14ac:dyDescent="0.35">
      <c r="A54" s="7" t="s">
        <v>61</v>
      </c>
      <c r="B54" s="3">
        <v>39.410699999999999</v>
      </c>
      <c r="C54" s="3">
        <v>4.2622950819672101E-2</v>
      </c>
      <c r="D54" s="4">
        <f t="shared" si="0"/>
        <v>924.63565384615447</v>
      </c>
      <c r="E54" s="3">
        <v>0.13689999999999999</v>
      </c>
      <c r="F54" s="3">
        <v>3.5424999999999998E-2</v>
      </c>
      <c r="G54" s="3">
        <v>0.46766666666666701</v>
      </c>
      <c r="H54" s="3">
        <v>3.06666666666667E-2</v>
      </c>
      <c r="I54" s="5">
        <v>8.9640000000000022</v>
      </c>
      <c r="J54" s="5">
        <v>2.1219999999999999</v>
      </c>
      <c r="K54" s="5">
        <v>8.718</v>
      </c>
      <c r="L54" s="6">
        <v>32.428999999999995</v>
      </c>
    </row>
    <row r="55" spans="1:12" ht="15.5" x14ac:dyDescent="0.35">
      <c r="A55" s="7" t="s">
        <v>62</v>
      </c>
      <c r="B55" s="3">
        <v>33.050400000000003</v>
      </c>
      <c r="C55" s="3">
        <v>3.2552693208430898E-2</v>
      </c>
      <c r="D55" s="4">
        <f t="shared" si="0"/>
        <v>1015.2892661870509</v>
      </c>
      <c r="E55" s="3">
        <v>0.3866</v>
      </c>
      <c r="F55" s="3">
        <v>7.6050000000000006E-2</v>
      </c>
      <c r="G55" s="3">
        <v>0.30033333333333301</v>
      </c>
      <c r="H55" s="3">
        <v>2.5999999999999999E-2</v>
      </c>
      <c r="I55" s="5">
        <v>9.6159999999999979</v>
      </c>
      <c r="J55" s="5">
        <v>2.5099999999999998</v>
      </c>
      <c r="K55" s="5">
        <v>10.79</v>
      </c>
      <c r="L55" s="6">
        <v>32.764599999999994</v>
      </c>
    </row>
    <row r="56" spans="1:12" ht="15.5" x14ac:dyDescent="0.35">
      <c r="A56" s="8" t="s">
        <v>63</v>
      </c>
      <c r="B56" s="9">
        <v>31.897099999999998</v>
      </c>
      <c r="C56" s="9">
        <v>3.5831381733021098E-2</v>
      </c>
      <c r="D56" s="10">
        <f t="shared" si="0"/>
        <v>890.20011111111057</v>
      </c>
      <c r="E56" s="9">
        <v>0.14496666666666699</v>
      </c>
      <c r="F56" s="9">
        <v>6.7174999999999999E-2</v>
      </c>
      <c r="G56" s="9">
        <v>0.28953333333333298</v>
      </c>
      <c r="H56" s="9">
        <v>1.43333333333333E-2</v>
      </c>
      <c r="I56" s="11">
        <v>8.3960000000000008</v>
      </c>
      <c r="J56" s="11">
        <v>2.3920000000000003</v>
      </c>
      <c r="K56" s="11">
        <v>12.172000000000001</v>
      </c>
      <c r="L56" s="12">
        <v>32.275599999999997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2021-01-06T10:19:25Z</dcterms:created>
  <dcterms:modified xsi:type="dcterms:W3CDTF">2021-06-11T09:52:13Z</dcterms:modified>
</cp:coreProperties>
</file>